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Апрель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H25" i="64" l="1"/>
  <c r="H24" i="64"/>
  <c r="H22" i="64"/>
  <c r="H9" i="64"/>
  <c r="F8" i="64"/>
  <c r="F7" i="64"/>
  <c r="D18" i="64" l="1"/>
  <c r="E18" i="64"/>
  <c r="E16" i="64" s="1"/>
  <c r="F41" i="64" l="1"/>
  <c r="F40" i="64"/>
  <c r="F39" i="64"/>
  <c r="F38" i="64"/>
  <c r="F37" i="64"/>
  <c r="F36" i="64"/>
  <c r="G35" i="64"/>
  <c r="F35" i="64"/>
  <c r="G34" i="64"/>
  <c r="F34" i="64"/>
  <c r="G33" i="64"/>
  <c r="F33" i="64"/>
  <c r="G32" i="64"/>
  <c r="F32" i="64"/>
  <c r="E31" i="64"/>
  <c r="D31" i="64"/>
  <c r="D30" i="64" s="1"/>
  <c r="C31" i="64"/>
  <c r="C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C18" i="64"/>
  <c r="C16" i="64" s="1"/>
  <c r="C15" i="64" s="1"/>
  <c r="F17" i="64"/>
  <c r="D16" i="64"/>
  <c r="D15" i="64"/>
  <c r="F14" i="64"/>
  <c r="G13" i="64"/>
  <c r="F13" i="64"/>
  <c r="G12" i="64"/>
  <c r="F12" i="64"/>
  <c r="G11" i="64"/>
  <c r="F11" i="64"/>
  <c r="G10" i="64"/>
  <c r="F10" i="64"/>
  <c r="G9" i="64"/>
  <c r="F9" i="64"/>
  <c r="G7" i="64"/>
  <c r="G6" i="64"/>
  <c r="F6" i="64"/>
  <c r="E5" i="64"/>
  <c r="D5" i="64"/>
  <c r="C5" i="64"/>
  <c r="D3" i="64" l="1"/>
  <c r="D42" i="64" s="1"/>
  <c r="D37" i="64" s="1"/>
  <c r="F18" i="64"/>
  <c r="G31" i="64"/>
  <c r="C3" i="64"/>
  <c r="C42" i="64" s="1"/>
  <c r="G18" i="64"/>
  <c r="F5" i="64"/>
  <c r="G5" i="64"/>
  <c r="E30" i="64"/>
  <c r="F31" i="64"/>
  <c r="F16" i="64" l="1"/>
  <c r="F15" i="64" s="1"/>
  <c r="F3" i="64" s="1"/>
  <c r="E15" i="64"/>
  <c r="G16" i="64"/>
  <c r="F30" i="64"/>
  <c r="G30" i="64"/>
  <c r="G15" i="64" l="1"/>
  <c r="E3" i="64"/>
  <c r="H15" i="64" s="1"/>
  <c r="H27" i="64" l="1"/>
  <c r="G3" i="64"/>
  <c r="H29" i="64"/>
  <c r="H7" i="64"/>
  <c r="H5" i="64"/>
  <c r="H18" i="64"/>
  <c r="H28" i="64"/>
  <c r="H13" i="64"/>
  <c r="H3" i="64"/>
  <c r="H21" i="64"/>
  <c r="H12" i="64"/>
  <c r="H14" i="64"/>
  <c r="H23" i="64"/>
  <c r="H20" i="64"/>
  <c r="H16" i="64"/>
  <c r="H8" i="64"/>
  <c r="H19" i="64"/>
  <c r="H6" i="64"/>
  <c r="H10" i="64"/>
  <c r="H26" i="64"/>
  <c r="H11" i="64"/>
  <c r="E42" i="64"/>
  <c r="F42" i="64" l="1"/>
  <c r="G42" i="64"/>
</calcChain>
</file>

<file path=xl/sharedStrings.xml><?xml version="1.0" encoding="utf-8"?>
<sst xmlns="http://schemas.openxmlformats.org/spreadsheetml/2006/main" count="99" uniqueCount="91">
  <si>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</si>
  <si>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</si>
  <si>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</si>
  <si>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</si>
  <si>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</si>
  <si>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</si>
  <si>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</si>
  <si>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</si>
  <si>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</si>
  <si>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</si>
  <si>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</si>
  <si>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</si>
  <si>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</si>
  <si>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</si>
  <si>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</si>
  <si>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</si>
  <si>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</si>
  <si>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</si>
  <si>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</si>
  <si>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</si>
  <si>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</si>
  <si>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</si>
  <si>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</si>
  <si>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</si>
  <si>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</si>
  <si>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</si>
  <si>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</si>
  <si>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</si>
  <si>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</si>
  <si>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</si>
  <si>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</si>
  <si>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</si>
  <si>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</si>
  <si>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</si>
  <si>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</si>
  <si>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</si>
  <si>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</si>
  <si>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</si>
  <si>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</si>
  <si>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</si>
  <si>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</si>
  <si>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</si>
  <si>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</si>
  <si>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</si>
  <si>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</si>
  <si>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</si>
  <si>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</si>
  <si>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</si>
  <si>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</si>
  <si>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</si>
  <si>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</si>
  <si>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</si>
  <si>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</si>
  <si>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</si>
  <si>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</si>
  <si>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</si>
  <si>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</si>
  <si>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</si>
  <si>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</si>
  <si>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</si>
  <si>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</si>
  <si>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</si>
  <si>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</si>
  <si>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</si>
  <si>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</si>
  <si>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</si>
  <si>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</si>
  <si>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</si>
  <si>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</si>
  <si>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</si>
  <si>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</si>
  <si>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</si>
  <si>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</si>
  <si>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</si>
  <si>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</si>
  <si>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</si>
  <si>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</si>
  <si>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</si>
  <si>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</si>
  <si>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</si>
  <si>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</si>
  <si>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</si>
  <si>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</si>
  <si>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</si>
  <si>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Плата за публичный сервитут</t>
  </si>
  <si>
    <t>1 11 05420 00 0000 120</t>
  </si>
  <si>
    <t xml:space="preserve">  </t>
  </si>
  <si>
    <t>Утверждено по бюджету на 2024 г.*(тыс. руб.)</t>
  </si>
  <si>
    <t xml:space="preserve"> Исполнение доходной части бюджета городского округа город Переславль-Залесский Ярославской области (по состоянию на 01.05.2024 г.)</t>
  </si>
  <si>
    <t>Исполнено на 01.05.2024 г. (тыс. руб.)</t>
  </si>
  <si>
    <t>Исполнение в % к утверждено по бюджету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</si>
</sst>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E36" sqref="E36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1.5703125" style="2" customWidth="1"/>
    <col min="10" max="16384" width="9.140625" style="2"/>
  </cols>
  <sheetData>
    <row r="1" spans="1:10" ht="44.25" customHeight="1" x14ac:dyDescent="0.25">
      <c r="A1" s="77" t="s">
        <v>88</v>
      </c>
      <c r="B1" s="77"/>
      <c r="C1" s="77"/>
      <c r="D1" s="77"/>
      <c r="E1" s="77"/>
      <c r="F1" s="77"/>
      <c r="G1" s="77"/>
      <c r="H1" s="78"/>
    </row>
    <row r="2" spans="1:10" ht="78.75" x14ac:dyDescent="0.25">
      <c r="A2" s="23" t="s">
        <v>64</v>
      </c>
      <c r="B2" s="22" t="s">
        <v>17</v>
      </c>
      <c r="C2" s="23" t="s">
        <v>87</v>
      </c>
      <c r="D2" s="24" t="s">
        <v>3</v>
      </c>
      <c r="E2" s="23" t="s">
        <v>89</v>
      </c>
      <c r="F2" s="25" t="s">
        <v>82</v>
      </c>
      <c r="G2" s="25" t="s">
        <v>90</v>
      </c>
      <c r="H2" s="25" t="s">
        <v>83</v>
      </c>
    </row>
    <row r="3" spans="1:10" x14ac:dyDescent="0.25">
      <c r="A3" s="47" t="s">
        <v>28</v>
      </c>
      <c r="B3" s="48" t="s">
        <v>8</v>
      </c>
      <c r="C3" s="49">
        <f>C5+C15</f>
        <v>923554</v>
      </c>
      <c r="D3" s="49">
        <f>D5+D15</f>
        <v>212343</v>
      </c>
      <c r="E3" s="49">
        <f>E5+E15</f>
        <v>237109</v>
      </c>
      <c r="F3" s="49">
        <f>F5+F15</f>
        <v>-689774</v>
      </c>
      <c r="G3" s="50">
        <f>E3/C3</f>
        <v>0.25673539392390698</v>
      </c>
      <c r="H3" s="50">
        <f>E3/E3</f>
        <v>1</v>
      </c>
    </row>
    <row r="4" spans="1:10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0" s="15" customFormat="1" x14ac:dyDescent="0.2">
      <c r="A5" s="51" t="s">
        <v>29</v>
      </c>
      <c r="B5" s="52"/>
      <c r="C5" s="53">
        <f>SUM(C6:C14)</f>
        <v>732582</v>
      </c>
      <c r="D5" s="53">
        <f>SUM(D6:D14)</f>
        <v>150093</v>
      </c>
      <c r="E5" s="53">
        <f>SUM(E6:E14)</f>
        <v>183189</v>
      </c>
      <c r="F5" s="53">
        <f>SUM(F6:F14)</f>
        <v>-549393</v>
      </c>
      <c r="G5" s="54">
        <f t="shared" ref="G5:G10" si="0">E5/C5</f>
        <v>0.25005937901832148</v>
      </c>
      <c r="H5" s="54">
        <f>E5/E3</f>
        <v>0.77259403902846369</v>
      </c>
    </row>
    <row r="6" spans="1:10" s="16" customFormat="1" x14ac:dyDescent="0.2">
      <c r="A6" s="3" t="s">
        <v>4</v>
      </c>
      <c r="B6" s="8" t="s">
        <v>9</v>
      </c>
      <c r="C6" s="39">
        <v>462968</v>
      </c>
      <c r="D6" s="14">
        <v>122815</v>
      </c>
      <c r="E6" s="13">
        <v>112675</v>
      </c>
      <c r="F6" s="14">
        <f>E6-C6</f>
        <v>-350293</v>
      </c>
      <c r="G6" s="19">
        <f t="shared" si="0"/>
        <v>0.24337535207616942</v>
      </c>
      <c r="H6" s="19">
        <f>E6/E3</f>
        <v>0.4752033874715848</v>
      </c>
    </row>
    <row r="7" spans="1:10" s="16" customFormat="1" ht="28.9" customHeight="1" x14ac:dyDescent="0.2">
      <c r="A7" s="3" t="s">
        <v>58</v>
      </c>
      <c r="B7" s="8" t="s">
        <v>37</v>
      </c>
      <c r="C7" s="39">
        <v>42124</v>
      </c>
      <c r="D7" s="14"/>
      <c r="E7" s="13">
        <v>10802</v>
      </c>
      <c r="F7" s="14">
        <f>E7-C7</f>
        <v>-31322</v>
      </c>
      <c r="G7" s="19">
        <f t="shared" si="0"/>
        <v>0.25643338714272151</v>
      </c>
      <c r="H7" s="19">
        <f>E7/E3</f>
        <v>4.5557106647153837E-2</v>
      </c>
    </row>
    <row r="8" spans="1:10" s="16" customFormat="1" ht="30" x14ac:dyDescent="0.2">
      <c r="A8" s="3" t="s">
        <v>59</v>
      </c>
      <c r="B8" s="8" t="s">
        <v>21</v>
      </c>
      <c r="C8" s="39"/>
      <c r="D8" s="14"/>
      <c r="E8" s="13">
        <v>28</v>
      </c>
      <c r="F8" s="14">
        <f>E8-C8</f>
        <v>28</v>
      </c>
      <c r="G8" s="19" t="s">
        <v>33</v>
      </c>
      <c r="H8" s="19">
        <f>E8/E3</f>
        <v>1.180891488724595E-4</v>
      </c>
    </row>
    <row r="9" spans="1:10" s="16" customFormat="1" x14ac:dyDescent="0.2">
      <c r="A9" s="3" t="s">
        <v>7</v>
      </c>
      <c r="B9" s="8" t="s">
        <v>10</v>
      </c>
      <c r="C9" s="39">
        <v>34</v>
      </c>
      <c r="D9" s="14">
        <v>3</v>
      </c>
      <c r="E9" s="13">
        <v>93</v>
      </c>
      <c r="F9" s="14">
        <f t="shared" ref="F7:F14" si="1">E9-C9</f>
        <v>59</v>
      </c>
      <c r="G9" s="19">
        <f t="shared" si="0"/>
        <v>2.7352941176470589</v>
      </c>
      <c r="H9" s="19">
        <f>E9/E3</f>
        <v>3.9222467304066909E-4</v>
      </c>
      <c r="J9" s="27"/>
    </row>
    <row r="10" spans="1:10" s="16" customFormat="1" ht="27.75" customHeight="1" x14ac:dyDescent="0.2">
      <c r="A10" s="3" t="s">
        <v>35</v>
      </c>
      <c r="B10" s="8" t="s">
        <v>36</v>
      </c>
      <c r="C10" s="39">
        <v>25000</v>
      </c>
      <c r="D10" s="14">
        <v>12867</v>
      </c>
      <c r="E10" s="13">
        <v>15441</v>
      </c>
      <c r="F10" s="14">
        <f t="shared" si="1"/>
        <v>-9559</v>
      </c>
      <c r="G10" s="19">
        <f t="shared" si="0"/>
        <v>0.61763999999999997</v>
      </c>
      <c r="H10" s="19">
        <f>E10/E3</f>
        <v>6.512194813355883E-2</v>
      </c>
      <c r="I10" s="65"/>
    </row>
    <row r="11" spans="1:10" s="16" customFormat="1" ht="14.25" customHeight="1" x14ac:dyDescent="0.2">
      <c r="A11" s="3" t="s">
        <v>11</v>
      </c>
      <c r="B11" s="8" t="s">
        <v>22</v>
      </c>
      <c r="C11" s="39">
        <v>47200</v>
      </c>
      <c r="D11" s="14">
        <v>3921</v>
      </c>
      <c r="E11" s="13">
        <v>4768</v>
      </c>
      <c r="F11" s="14">
        <f t="shared" si="1"/>
        <v>-42432</v>
      </c>
      <c r="G11" s="19">
        <f t="shared" ref="G11:G29" si="2">E11/C11</f>
        <v>0.10101694915254238</v>
      </c>
      <c r="H11" s="19">
        <f>E11/E3</f>
        <v>2.010889506513882E-2</v>
      </c>
    </row>
    <row r="12" spans="1:10" s="16" customFormat="1" x14ac:dyDescent="0.2">
      <c r="A12" s="3" t="s">
        <v>0</v>
      </c>
      <c r="B12" s="8" t="s">
        <v>23</v>
      </c>
      <c r="C12" s="13">
        <v>144660</v>
      </c>
      <c r="D12" s="14">
        <v>7644</v>
      </c>
      <c r="E12" s="13">
        <v>35317</v>
      </c>
      <c r="F12" s="14">
        <f t="shared" si="1"/>
        <v>-109343</v>
      </c>
      <c r="G12" s="19">
        <f t="shared" si="2"/>
        <v>0.24413797870869625</v>
      </c>
      <c r="H12" s="19">
        <f>E12/E3</f>
        <v>0.14894837395459473</v>
      </c>
    </row>
    <row r="13" spans="1:10" s="16" customFormat="1" x14ac:dyDescent="0.2">
      <c r="A13" s="3" t="s">
        <v>1</v>
      </c>
      <c r="B13" s="8" t="s">
        <v>12</v>
      </c>
      <c r="C13" s="39">
        <v>10589</v>
      </c>
      <c r="D13" s="14">
        <v>2282</v>
      </c>
      <c r="E13" s="13">
        <v>4065</v>
      </c>
      <c r="F13" s="14">
        <f t="shared" si="1"/>
        <v>-6524</v>
      </c>
      <c r="G13" s="19">
        <f t="shared" si="2"/>
        <v>0.38388894135423551</v>
      </c>
      <c r="H13" s="19">
        <f>E13/E3</f>
        <v>1.7144013934519566E-2</v>
      </c>
    </row>
    <row r="14" spans="1:10" s="16" customFormat="1" ht="42" customHeight="1" x14ac:dyDescent="0.2">
      <c r="A14" s="3" t="s">
        <v>72</v>
      </c>
      <c r="B14" s="8" t="s">
        <v>18</v>
      </c>
      <c r="C14" s="39">
        <v>7</v>
      </c>
      <c r="D14" s="14">
        <v>561</v>
      </c>
      <c r="E14" s="13">
        <v>0</v>
      </c>
      <c r="F14" s="14">
        <f t="shared" si="1"/>
        <v>-7</v>
      </c>
      <c r="G14" s="19" t="s">
        <v>33</v>
      </c>
      <c r="H14" s="19">
        <f>E14/E3</f>
        <v>0</v>
      </c>
    </row>
    <row r="15" spans="1:10" s="17" customFormat="1" x14ac:dyDescent="0.2">
      <c r="A15" s="55" t="s">
        <v>30</v>
      </c>
      <c r="B15" s="56"/>
      <c r="C15" s="43">
        <f>C16+C24+C25+C26+C27+C28+C29</f>
        <v>190972</v>
      </c>
      <c r="D15" s="43">
        <f>SUM(D16,D24:D29)</f>
        <v>62250</v>
      </c>
      <c r="E15" s="43">
        <f>E24+E25+E26+E27+E28+E29+E16</f>
        <v>53920</v>
      </c>
      <c r="F15" s="43">
        <f>SUM(F16,F23:F29)</f>
        <v>-140381</v>
      </c>
      <c r="G15" s="57">
        <f>E15/C15</f>
        <v>0.28234505581970132</v>
      </c>
      <c r="H15" s="57">
        <f>E15/E3</f>
        <v>0.22740596097153629</v>
      </c>
    </row>
    <row r="16" spans="1:10" s="40" customFormat="1" ht="45" x14ac:dyDescent="0.2">
      <c r="A16" s="37" t="s">
        <v>67</v>
      </c>
      <c r="B16" s="38" t="s">
        <v>66</v>
      </c>
      <c r="C16" s="39">
        <f>C17+C18+C21+C23+C22</f>
        <v>89684</v>
      </c>
      <c r="D16" s="39">
        <f>D17+D18+D21+D23+D22</f>
        <v>25839</v>
      </c>
      <c r="E16" s="39">
        <f>E17+E18+E21+E23+E22</f>
        <v>11600</v>
      </c>
      <c r="F16" s="14">
        <f>E16-C16</f>
        <v>-78084</v>
      </c>
      <c r="G16" s="42">
        <f>E16/C16</f>
        <v>0.12934302662682307</v>
      </c>
      <c r="H16" s="42">
        <f>E16/E3</f>
        <v>4.8922647390018933E-2</v>
      </c>
    </row>
    <row r="17" spans="1:8" s="40" customFormat="1" ht="64.5" hidden="1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/>
      <c r="H17" s="42"/>
    </row>
    <row r="18" spans="1:8" s="15" customFormat="1" ht="22.5" x14ac:dyDescent="0.2">
      <c r="A18" s="3" t="s">
        <v>51</v>
      </c>
      <c r="B18" s="8" t="s">
        <v>77</v>
      </c>
      <c r="C18" s="13">
        <f>C19+C20</f>
        <v>63375</v>
      </c>
      <c r="D18" s="13">
        <f t="shared" ref="D18:E18" si="3">D19+D20</f>
        <v>17992</v>
      </c>
      <c r="E18" s="13">
        <f t="shared" si="3"/>
        <v>5999</v>
      </c>
      <c r="F18" s="13">
        <f>SUM(F19:F20)</f>
        <v>-57376</v>
      </c>
      <c r="G18" s="42">
        <f>E18/C18</f>
        <v>9.4658777120315576E-2</v>
      </c>
      <c r="H18" s="42">
        <f>E18/E3</f>
        <v>2.5300600145924449E-2</v>
      </c>
    </row>
    <row r="19" spans="1:8" s="16" customFormat="1" ht="45.75" customHeight="1" x14ac:dyDescent="0.2">
      <c r="A19" s="36" t="s">
        <v>53</v>
      </c>
      <c r="B19" s="9" t="s">
        <v>50</v>
      </c>
      <c r="C19" s="67">
        <v>54775</v>
      </c>
      <c r="D19" s="35">
        <v>17992</v>
      </c>
      <c r="E19" s="72">
        <v>4929</v>
      </c>
      <c r="F19" s="35">
        <f>E19-C19</f>
        <v>-49846</v>
      </c>
      <c r="G19" s="34">
        <f t="shared" si="2"/>
        <v>8.9986307622090367E-2</v>
      </c>
      <c r="H19" s="34">
        <f>E19/E3</f>
        <v>2.0787907671155459E-2</v>
      </c>
    </row>
    <row r="20" spans="1:8" s="16" customFormat="1" ht="57" customHeight="1" x14ac:dyDescent="0.2">
      <c r="A20" s="36" t="s">
        <v>52</v>
      </c>
      <c r="B20" s="9" t="s">
        <v>49</v>
      </c>
      <c r="C20" s="67">
        <v>8600</v>
      </c>
      <c r="D20" s="35"/>
      <c r="E20" s="72">
        <v>1070</v>
      </c>
      <c r="F20" s="35">
        <f>E20-C20</f>
        <v>-7530</v>
      </c>
      <c r="G20" s="34">
        <f>E20/C20</f>
        <v>0.12441860465116279</v>
      </c>
      <c r="H20" s="34">
        <f>E20/E3</f>
        <v>4.5126924747689885E-3</v>
      </c>
    </row>
    <row r="21" spans="1:8" s="16" customFormat="1" x14ac:dyDescent="0.2">
      <c r="A21" s="3" t="s">
        <v>13</v>
      </c>
      <c r="B21" s="8" t="s">
        <v>56</v>
      </c>
      <c r="C21" s="39">
        <v>21115</v>
      </c>
      <c r="D21" s="14">
        <v>7238</v>
      </c>
      <c r="E21" s="14">
        <v>3736</v>
      </c>
      <c r="F21" s="14">
        <f t="shared" ref="F21:F29" si="4">E21-C21</f>
        <v>-17379</v>
      </c>
      <c r="G21" s="19">
        <f t="shared" si="2"/>
        <v>0.17693582761070328</v>
      </c>
      <c r="H21" s="19">
        <f>E21/E3</f>
        <v>1.5756466435268169E-2</v>
      </c>
    </row>
    <row r="22" spans="1:8" s="16" customFormat="1" x14ac:dyDescent="0.2">
      <c r="A22" s="3" t="s">
        <v>84</v>
      </c>
      <c r="B22" s="8" t="s">
        <v>85</v>
      </c>
      <c r="C22" s="39">
        <v>0</v>
      </c>
      <c r="D22" s="14"/>
      <c r="E22" s="14"/>
      <c r="F22" s="14">
        <f>E22-C22</f>
        <v>0</v>
      </c>
      <c r="G22" s="19" t="s">
        <v>33</v>
      </c>
      <c r="H22" s="19">
        <f>E22/E3</f>
        <v>0</v>
      </c>
    </row>
    <row r="23" spans="1:8" s="16" customFormat="1" ht="46.5" customHeight="1" x14ac:dyDescent="0.2">
      <c r="A23" s="3" t="s">
        <v>54</v>
      </c>
      <c r="B23" s="8" t="s">
        <v>55</v>
      </c>
      <c r="C23" s="39">
        <v>5194</v>
      </c>
      <c r="D23" s="14">
        <v>609</v>
      </c>
      <c r="E23" s="14">
        <v>1865</v>
      </c>
      <c r="F23" s="14">
        <f>E23-C23</f>
        <v>-3329</v>
      </c>
      <c r="G23" s="19">
        <f>E23/C23</f>
        <v>0.35906815556411242</v>
      </c>
      <c r="H23" s="19">
        <f>E23/E3</f>
        <v>7.8655808088263206E-3</v>
      </c>
    </row>
    <row r="24" spans="1:8" s="16" customFormat="1" ht="30" x14ac:dyDescent="0.2">
      <c r="A24" s="3" t="s">
        <v>6</v>
      </c>
      <c r="B24" s="8" t="s">
        <v>14</v>
      </c>
      <c r="C24" s="39">
        <v>493</v>
      </c>
      <c r="D24" s="14">
        <v>1932</v>
      </c>
      <c r="E24" s="14">
        <v>177</v>
      </c>
      <c r="F24" s="14">
        <f t="shared" si="4"/>
        <v>-316</v>
      </c>
      <c r="G24" s="19">
        <f t="shared" si="2"/>
        <v>0.35902636916835701</v>
      </c>
      <c r="H24" s="19">
        <f>E24/E3</f>
        <v>7.4649211965804754E-4</v>
      </c>
    </row>
    <row r="25" spans="1:8" s="16" customFormat="1" ht="30" x14ac:dyDescent="0.2">
      <c r="A25" s="3" t="s">
        <v>68</v>
      </c>
      <c r="B25" s="8" t="s">
        <v>69</v>
      </c>
      <c r="C25" s="39">
        <v>270</v>
      </c>
      <c r="D25" s="14">
        <v>10</v>
      </c>
      <c r="E25" s="14">
        <v>356</v>
      </c>
      <c r="F25" s="14">
        <f t="shared" si="4"/>
        <v>86</v>
      </c>
      <c r="G25" s="19" t="s">
        <v>33</v>
      </c>
      <c r="H25" s="19">
        <f>E25/E3</f>
        <v>1.5014191785212708E-3</v>
      </c>
    </row>
    <row r="26" spans="1:8" s="16" customFormat="1" x14ac:dyDescent="0.2">
      <c r="A26" s="3" t="s">
        <v>34</v>
      </c>
      <c r="B26" s="8" t="s">
        <v>31</v>
      </c>
      <c r="C26" s="39">
        <v>15500</v>
      </c>
      <c r="D26" s="14">
        <v>29342</v>
      </c>
      <c r="E26" s="14">
        <v>19182</v>
      </c>
      <c r="F26" s="14">
        <f t="shared" si="4"/>
        <v>3682</v>
      </c>
      <c r="G26" s="19">
        <f t="shared" si="2"/>
        <v>1.2375483870967743</v>
      </c>
      <c r="H26" s="19">
        <f>E26/E3</f>
        <v>8.0899501916839936E-2</v>
      </c>
    </row>
    <row r="27" spans="1:8" s="16" customFormat="1" x14ac:dyDescent="0.2">
      <c r="A27" s="3" t="s">
        <v>24</v>
      </c>
      <c r="B27" s="8" t="s">
        <v>32</v>
      </c>
      <c r="C27" s="39">
        <v>71695</v>
      </c>
      <c r="D27" s="14"/>
      <c r="E27" s="14">
        <v>19841</v>
      </c>
      <c r="F27" s="14">
        <f>E27-C27</f>
        <v>-51854</v>
      </c>
      <c r="G27" s="19">
        <f>E27/C27</f>
        <v>0.27674175326033895</v>
      </c>
      <c r="H27" s="19">
        <f>E27/E3</f>
        <v>8.3678814384945316E-2</v>
      </c>
    </row>
    <row r="28" spans="1:8" s="16" customFormat="1" x14ac:dyDescent="0.2">
      <c r="A28" s="3" t="s">
        <v>20</v>
      </c>
      <c r="B28" s="8" t="s">
        <v>15</v>
      </c>
      <c r="C28" s="39">
        <v>1966</v>
      </c>
      <c r="D28" s="14">
        <v>2501</v>
      </c>
      <c r="E28" s="14">
        <v>1171</v>
      </c>
      <c r="F28" s="14">
        <f t="shared" si="4"/>
        <v>-795</v>
      </c>
      <c r="G28" s="19">
        <f t="shared" si="2"/>
        <v>0.59562563580874872</v>
      </c>
      <c r="H28" s="19">
        <f>E28/E3</f>
        <v>4.9386569046303598E-3</v>
      </c>
    </row>
    <row r="29" spans="1:8" s="28" customFormat="1" x14ac:dyDescent="0.2">
      <c r="A29" s="3" t="s">
        <v>2</v>
      </c>
      <c r="B29" s="8" t="s">
        <v>16</v>
      </c>
      <c r="C29" s="39">
        <v>11364</v>
      </c>
      <c r="D29" s="14">
        <v>2626</v>
      </c>
      <c r="E29" s="14">
        <v>1593</v>
      </c>
      <c r="F29" s="14">
        <f t="shared" si="4"/>
        <v>-9771</v>
      </c>
      <c r="G29" s="19">
        <f t="shared" si="2"/>
        <v>0.14017951425554381</v>
      </c>
      <c r="H29" s="19">
        <f>E29/E3</f>
        <v>6.7184290769224282E-3</v>
      </c>
    </row>
    <row r="30" spans="1:8" s="18" customFormat="1" ht="27.75" customHeight="1" x14ac:dyDescent="0.2">
      <c r="A30" s="58" t="s">
        <v>38</v>
      </c>
      <c r="B30" s="44" t="s">
        <v>39</v>
      </c>
      <c r="C30" s="45">
        <f>C31+C36+C37+C38+C40+C41</f>
        <v>2132302</v>
      </c>
      <c r="D30" s="45" t="e">
        <f>D31+D40+D41</f>
        <v>#VALUE!</v>
      </c>
      <c r="E30" s="45">
        <f>E31+E40+E41+E38+E39</f>
        <v>416879</v>
      </c>
      <c r="F30" s="45">
        <f>E30-C30</f>
        <v>-1715423</v>
      </c>
      <c r="G30" s="46">
        <f t="shared" ref="G30:G35" si="5">E30/C30</f>
        <v>0.19550654644604751</v>
      </c>
      <c r="H30" s="59" t="s">
        <v>25</v>
      </c>
    </row>
    <row r="31" spans="1:8" ht="27" customHeight="1" x14ac:dyDescent="0.25">
      <c r="A31" s="29" t="s">
        <v>40</v>
      </c>
      <c r="B31" s="30" t="s">
        <v>41</v>
      </c>
      <c r="C31" s="13">
        <f>C32+C33+C34+C35</f>
        <v>2132302</v>
      </c>
      <c r="D31" s="13">
        <f>SUM(D32:D35)</f>
        <v>695933</v>
      </c>
      <c r="E31" s="13">
        <f>E32+E33+E34+E35+E36+E37</f>
        <v>419654</v>
      </c>
      <c r="F31" s="13">
        <f>E31-C31</f>
        <v>-1712648</v>
      </c>
      <c r="G31" s="19">
        <f t="shared" si="5"/>
        <v>0.19680795684663804</v>
      </c>
      <c r="H31" s="19"/>
    </row>
    <row r="32" spans="1:8" ht="30.75" customHeight="1" x14ac:dyDescent="0.25">
      <c r="A32" s="31" t="s">
        <v>42</v>
      </c>
      <c r="B32" s="30" t="s">
        <v>73</v>
      </c>
      <c r="C32" s="68">
        <v>202197</v>
      </c>
      <c r="D32" s="32">
        <v>93141</v>
      </c>
      <c r="E32" s="73">
        <v>60984</v>
      </c>
      <c r="F32" s="13">
        <f t="shared" ref="F32:F40" si="6">E32-C32</f>
        <v>-141213</v>
      </c>
      <c r="G32" s="19">
        <f t="shared" si="5"/>
        <v>0.30160684876630217</v>
      </c>
      <c r="H32" s="19"/>
    </row>
    <row r="33" spans="1:11" ht="30" x14ac:dyDescent="0.25">
      <c r="A33" s="29" t="s">
        <v>43</v>
      </c>
      <c r="B33" s="30" t="s">
        <v>74</v>
      </c>
      <c r="C33" s="68">
        <v>780386</v>
      </c>
      <c r="D33" s="32">
        <v>56959</v>
      </c>
      <c r="E33" s="73">
        <v>21021</v>
      </c>
      <c r="F33" s="13">
        <f>E33-C33</f>
        <v>-759365</v>
      </c>
      <c r="G33" s="19">
        <f t="shared" si="5"/>
        <v>2.6936669801867281E-2</v>
      </c>
      <c r="H33" s="19"/>
    </row>
    <row r="34" spans="1:11" ht="30" x14ac:dyDescent="0.25">
      <c r="A34" s="29" t="s">
        <v>44</v>
      </c>
      <c r="B34" s="30" t="s">
        <v>75</v>
      </c>
      <c r="C34" s="68">
        <v>1044218</v>
      </c>
      <c r="D34" s="32">
        <v>541827</v>
      </c>
      <c r="E34" s="73">
        <v>336549</v>
      </c>
      <c r="F34" s="13">
        <f t="shared" si="6"/>
        <v>-707669</v>
      </c>
      <c r="G34" s="19">
        <f t="shared" si="5"/>
        <v>0.3222976428293709</v>
      </c>
      <c r="H34" s="19"/>
    </row>
    <row r="35" spans="1:11" s="18" customFormat="1" ht="25.5" customHeight="1" x14ac:dyDescent="0.2">
      <c r="A35" s="29" t="s">
        <v>45</v>
      </c>
      <c r="B35" s="30" t="s">
        <v>76</v>
      </c>
      <c r="C35" s="68">
        <v>105501</v>
      </c>
      <c r="D35" s="32">
        <v>4006</v>
      </c>
      <c r="E35" s="73">
        <v>1100</v>
      </c>
      <c r="F35" s="13">
        <f t="shared" si="6"/>
        <v>-104401</v>
      </c>
      <c r="G35" s="19">
        <f t="shared" si="5"/>
        <v>1.0426441455531227E-2</v>
      </c>
      <c r="H35" s="19"/>
    </row>
    <row r="36" spans="1:11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11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1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6"/>
        <v>0</v>
      </c>
      <c r="G38" s="19" t="s">
        <v>65</v>
      </c>
      <c r="H38" s="19"/>
    </row>
    <row r="39" spans="1:11" ht="36.6" customHeight="1" x14ac:dyDescent="0.25">
      <c r="A39" s="29" t="s">
        <v>80</v>
      </c>
      <c r="B39" s="30" t="s">
        <v>81</v>
      </c>
      <c r="C39" s="39">
        <v>0</v>
      </c>
      <c r="D39" s="13"/>
      <c r="E39" s="13"/>
      <c r="F39" s="13">
        <f t="shared" si="6"/>
        <v>0</v>
      </c>
      <c r="G39" s="19"/>
      <c r="H39" s="19"/>
    </row>
    <row r="40" spans="1:11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3740</v>
      </c>
      <c r="F40" s="13">
        <f t="shared" si="6"/>
        <v>3740</v>
      </c>
      <c r="G40" s="19" t="s">
        <v>33</v>
      </c>
      <c r="H40" s="19"/>
      <c r="I40" s="41"/>
      <c r="K40" s="2" t="s">
        <v>86</v>
      </c>
    </row>
    <row r="41" spans="1:11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-6515</v>
      </c>
      <c r="F41" s="13">
        <f>E41-C41</f>
        <v>-6515</v>
      </c>
      <c r="G41" s="19" t="s">
        <v>33</v>
      </c>
      <c r="H41" s="19"/>
    </row>
    <row r="42" spans="1:11" x14ac:dyDescent="0.25">
      <c r="A42" s="60" t="s">
        <v>27</v>
      </c>
      <c r="B42" s="61"/>
      <c r="C42" s="62">
        <f>C30+C3</f>
        <v>3055856</v>
      </c>
      <c r="D42" s="62" t="e">
        <f>D30+D3</f>
        <v>#VALUE!</v>
      </c>
      <c r="E42" s="62">
        <f>E30+E3</f>
        <v>653988</v>
      </c>
      <c r="F42" s="62">
        <f>E42-C42</f>
        <v>-2401868</v>
      </c>
      <c r="G42" s="63">
        <f>E42/C42</f>
        <v>0.21401139320700976</v>
      </c>
      <c r="H42" s="64"/>
    </row>
    <row r="43" spans="1:11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1" x14ac:dyDescent="0.25">
      <c r="A44" s="10" t="s">
        <v>5</v>
      </c>
      <c r="B44" s="11"/>
      <c r="D44" s="12"/>
    </row>
    <row r="45" spans="1:11" x14ac:dyDescent="0.25">
      <c r="A45" s="10"/>
      <c r="B45" s="11"/>
      <c r="D45" s="12"/>
      <c r="E45" s="71"/>
    </row>
    <row r="46" spans="1:11" x14ac:dyDescent="0.25">
      <c r="A46" s="10"/>
      <c r="B46" s="11"/>
      <c r="D46" s="12"/>
    </row>
    <row r="47" spans="1:11" x14ac:dyDescent="0.25">
      <c r="A47" s="10"/>
      <c r="B47" s="11"/>
      <c r="D47" s="12"/>
    </row>
    <row r="48" spans="1:11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2024-04-16T12:10:38Z</cp:lastPrinted>
  <dcterms:created xsi:type="dcterms:W3CDTF">2000-04-06T09:59:55Z</dcterms:created>
  <dcterms:modified xsi:type="dcterms:W3CDTF">2024-06-11T13:20:23Z</dcterms:modified>
</cp:coreProperties>
</file>